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50-23 - Eventual Aquisição de Pneus e Lubrificantes - SMS\"/>
    </mc:Choice>
  </mc:AlternateContent>
  <xr:revisionPtr revIDLastSave="0" documentId="13_ncr:1_{15407BC5-7999-405C-951F-5FFCE6B65669}"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Preços'!$A$11:$G$43</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G27" i="1"/>
  <c r="G28" i="1"/>
  <c r="G29" i="1"/>
  <c r="G13" i="1" l="1"/>
  <c r="A37" i="1" l="1"/>
  <c r="A38" i="1"/>
  <c r="A39" i="1"/>
  <c r="A40" i="1"/>
  <c r="A41" i="1"/>
  <c r="A42" i="1"/>
  <c r="A43" i="1"/>
  <c r="A36" i="1"/>
  <c r="E6" i="1"/>
  <c r="A4" i="1"/>
  <c r="A34" i="1"/>
  <c r="A35" i="1"/>
  <c r="A33" i="1"/>
  <c r="A32" i="1"/>
  <c r="A6" i="1"/>
  <c r="A5" i="1"/>
  <c r="A3" i="1"/>
  <c r="F31" i="1" l="1"/>
</calcChain>
</file>

<file path=xl/sharedStrings.xml><?xml version="1.0" encoding="utf-8"?>
<sst xmlns="http://schemas.openxmlformats.org/spreadsheetml/2006/main" count="92" uniqueCount="75">
  <si>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</si>
  <si>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</si>
  <si>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</si>
  <si>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</si>
  <si>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</si>
  <si>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</si>
  <si>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</si>
  <si>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</si>
  <si>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</si>
  <si>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</si>
  <si>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</si>
  <si>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</si>
  <si>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</si>
  <si>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</si>
  <si>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</si>
  <si>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</si>
  <si>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</si>
  <si>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</si>
  <si>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</si>
  <si>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</si>
  <si>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</si>
  <si>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</si>
  <si>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</si>
  <si>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</si>
  <si>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</si>
  <si>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</si>
  <si>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</si>
  <si>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</si>
  <si>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</si>
  <si>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</si>
  <si>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</si>
  <si>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</si>
  <si>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</si>
  <si>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</si>
  <si>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</si>
  <si>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</si>
  <si>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</si>
  <si>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</si>
  <si>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</si>
  <si>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</si>
  <si>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</si>
  <si>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</si>
  <si>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</si>
  <si>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</si>
  <si>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Sec. Saúde</t>
  </si>
  <si>
    <t>Homologação: __/__/2023</t>
  </si>
  <si>
    <t>Previsão Publicação: __/__/2023</t>
  </si>
  <si>
    <t>A execução do objeto da presente licitação será realizada junto a Secretaria obedecendo, na íntegra, ao detalhamento do termo de referência (ANEXO II).</t>
  </si>
  <si>
    <t>A administração rejeitará, no todo ou em parte, a prestação de serviços executada em desacordo com os termos do Edital e seus anexos.</t>
  </si>
  <si>
    <t>ÓLEO LUBRIFICANTE MULTIVISCOSO,5W40 100% SINTÉTICO,  RECOMENDADO PARA MOTORES  A GASOLINA,ETANOL ,FLEX E GNV(INJEÇÃO ELETRONICA ,MULTIVALVULAS E TURBOAL IMENTADOS)É UM OLÉO DE 1ª LINHA ,COM VISCOSIDADE SAE 5W40, GRAU DE DESEMPENHO API SN e ACEA A3/B4, ÍNDICE DE VISCOSIDADE 170. DEVENDO POSSUIR NÚMERO DE REGISTRO/CERTIFICAÇÃO INMETRO. EMBA. FRC 1 L</t>
  </si>
  <si>
    <t>Frascos</t>
  </si>
  <si>
    <t>ÓLEO LUBRIFICANTE  MULTIVISCOSO ,0W20,100 % SINTÉTICO , RECOMENDADO PARA MOTORES  A GASOLINA,ETANOL ,FLEX E GNV(INJEÇÃO ELETRONICA ,MULTIVALVULAS ETURBOAL IMENTADOS) É UM OLÉO DE 1ª LINHA ,COM VISCOSIDADE SAE 0W20,GRAU DE DESEMPENHO API SN/RC e ILSAC GF-5. DEVENDO POSSUIR NÚMERO DE REGISTRO/CERTIFICAÇÃO INMETRO. EMBA. FRC 1L.</t>
  </si>
  <si>
    <t>OLEO LUBRIFICANTE,10W40 SEMISSINTETICO,RECOMENDADO MOTORES  FLEX ,É UM OLEO DE 1ª LINHA ,GRAU DE DESEMPENHO API SN e ACEA A3/B3. DEVENDO POSSUIR NÚMERO DE REGISTRO/CERTIFICAÇÃO INMETRO. EMBA. FRC 1 L</t>
  </si>
  <si>
    <t xml:space="preserve">OLEO LUBRIFICANTE MULTIVISCOSO SAE 5W30,100% SINTÉTICO ,É UM ÓLEO COM VISCOSIDADE SAE 5W30 E GRAU DE DESEMPENHO  API-SN,ACEA,C2,C3,RECOMENDADO PARA MOTORES A DIESEL NATURALMENTE (ASPIRADOS OU TURBOALIMENTADOS ) INCLUIVE COM DPF.PODE SER USADO TAMBÉM PARA MOTORES A GASOLINA OU FLEX . DEVENDO POSSUIR NÚMERO DE REGISTRO/CERTIFICAÇÃO INMETRO.EMBA. FRC 3L </t>
  </si>
  <si>
    <t>ÓLEO LUBRIFICANTE 100% SINTÉTICO,MULTIVISCOSO,SAE 5W30,É UM  ÓEO COM VISCOSIDADE SAE 5W30 E GRAU DE DESEMPENHO ACEA,A1,A5/B1,B5-WSS-M2C913D,API SL .RECOMENDADO  PARA MOTORES A DIESEL E PODE SER USADO TAMBÉM EM MOTORES Á GASOLINA,ETANOL OU FLEX. DEVENDO POSSUIR REGISTRO/CERTIFICAÇÃO INMETRO. EMB.FRC 1 L</t>
  </si>
  <si>
    <t>FLUÍDO DE FREIOS DOT 4,UTILIZADOS EM VEICULOS LEVES,PESADOS E IMPORTADOS (UNIVERSAL)PARA SISTEMA HIDRAULICO DE FREIOS E EMBREAGENS DE AUTOMÓVEIS,CAMINHÕES,ONIBUS ,PICK-UPS E TRATORES; *UMIDADE 0,075%m.*Ponto de ebulição seco:245º C; *Ponto de ebulição úmido :220º C; *Densidade a 20 ºC; 1,11 g/cm³; *Perda por evaporação : 17,48% (m/m). DEVENDO POSSUIR NÚMERO DE REGISTRO/CERTIFICAÇÃO INMETRO. EMBA. FRC 500 ML</t>
  </si>
  <si>
    <t>ÓLEO HIDRAULICO DE DIREÇÃO HIDRAULICA E TRANSMISSÃO AUTOMATICA ,DEVENDO CONTER GRAU DE VISCOSIDADE 10W. DEVENDO POSSUIR REGISTRO/CERTIFICAÇÃO INMETRO.EMBA. FRC 1 L</t>
  </si>
  <si>
    <t>PNEU 185X65R14 - PNEU VEÍCULO AUTOMOTIVO, MATERIAL CARCAÇA, LONA POLIESTER, MATERIAL TALÃO ARAME AÇO, MATERIAL BANDA RODAGEM BORRACHA ALTA RESISTÊNCIA, MATERIAL FLANCOS, MISTURA BORRACHA ALTA FLEXIBILIDADE, TIPO ESTRUTURA RADIAL, CARACTERÍSTICAS ADICIONAIS SEM CÂMARA, 185/65 ARO 14, C/ SELO INMETRO IMPRESSO. PADRÃO DE QUALIDADE PIRELLI, GOODYEAR, FIRESTONE, MICHELIN OU DE QUALIDADE SIMILAR, DEVENDO POSSUIR SELO DE APROVAÇÃO DO INMETRO.</t>
  </si>
  <si>
    <t>Unidades</t>
  </si>
  <si>
    <t>PNEU 185X60R15 - PNEU VEÍCULO AUTOMOTIVO, MATERIAL CARCAÇA, LONA POLIESTER, MATERIAL TALÃO ARAME AÇO, MATERIAL BANDA RODAGEM BORRACHA ALTA RESISTÊNCIA, MATERIAL FLANCOS, MISTURA BORRACHA ALTA FLEXIBILIDADE, TIPO ESTRUTURA RADIAL, CARACTERÍSTICAS ADICIONAIS SEM CÂMARA, 185/60 ARO 15, C/ SELO INMETRO IMPRESSO. PADRÃO DE QUALIDADE PIRELLI, GOODYEAR, FIRESTONE, MICHELIN OU DE QUALIDADE SIMILAR, DEVENDO POSSUIR SELO DE APROVAÇÃO DO INMETRO.</t>
  </si>
  <si>
    <t>PNEU 225X65 R16 - PNEU VEÍCULO AUTOMOTIVO, MATERIAL CARCAÇA, LONA POLIESTER, MATERIAL TALÃO ARAME AÇO, MATERIAL BANDA RODAGEM BORRACHA ALTA RESISTÊNCIA, MATERIAL FLANCOS, MISTURA BORRACHA ALTA FLEXIBILIDADE, TIPO ESTRUTURA RADIAL, CARACTERÍSTICAS ADICIONAIS SEM CÂMARA, 225/65 ARO 16, C/ SELO INMETRO IMPRESSO. PADRÃO DE QUALIDADE PIRELLI, GOODYEAR, FIRESTONE, MICHELIN OU DE QUALIDADE SIMILAR, DEVENDO POSSUIR SELO DE APROVAÇÃO DO INMETRO.</t>
  </si>
  <si>
    <t>PNEU 235X65 R 16 - PNEU VEÍCULO AUTOMOTIVO, MATERIAL CARCAÇA, LONA POLIESTER, MATERIAL TALÃO ARAME AÇO, MATERIAL BANDA RODAGEM BORRACHA ALTA RESISTÊNCIA, MATERIAL FLANCOS, MISTURA BORRACHA ALTA FLEXIBILIDADE, TIPO ESTRUTURA RADIAL, CARACTERÍSTICAS ADICIONAIS SEM CÂMARA, 235/65 ARO 16, C/ SELO INMETRO IMPRESSO. PADRÃO DE QUALIDADE PIRELLI, GOODYEAR, FIRESTONE, MICHELIN OU DE QUALIDADE SIMILAR, DEVENDO POSSUIR SELO DE APROVAÇÃO DO INMETRO.</t>
  </si>
  <si>
    <t>PNEU 195 X 65 R 15 - PNEU VEÍCULO AUTOMOTIVO, MATERIAL CARCAÇA, LONA POLIESTER, MATERIAL TALÃO ARAME AÇO, MATERIAL BANDA RODAGEM BORRACHA ALTA RESISTÊNCIA, MATERIAL FLANCOS, MISTURA BORRACHA ALTA FLEXIBILIDADE, TIPO ESTRUTURA RADIAL, CARACTERÍSTICAS ADICIONAIS SEM CÂMARA, 195/65 ARO 15, C/ SELO INMETRO IMPRESSO. PADRÃO DE QUALIDADE PIRELLI, GOODYEAR, FIRESTONE, MICHELIN OU DE QUALIDADE SIMILAR, DEVENDO POSSUIR SELO DE APROVAÇÃO DO INMETRO.</t>
  </si>
  <si>
    <t>PNEU 205X60 R 15 - PNEU VEÍCULO AUTOMOTIVO, MATERIAL CARCAÇA, LONA POLIESTER, MATERIAL TALÃO ARAME AÇO, MATERIAL BANDA RODAGEM BORRACHA ALTA RESISTÊNCIA, MATERIAL FLANCOS, MISTURA BORRACHA ALTA FLEXIBILIDADE, TIPO ESTRUTURA RADIAL, CARACTERÍSTICAS ADICIONAIS SEM CÂMARA, 205/60 ARO 15, C/ SELO INMETRO IMPRESSO. PADRÃO DE QUALIDADE PIRELLI, GOODYEAR, FIRESTONE, MICHELIN OU DE QUALIDADE SIMILAR, DEVENDO POSSUIR SELO DE APROVAÇÃO DO INMETRO.</t>
  </si>
  <si>
    <t>AGENTE REDUTOR LIQUIDO (ARLA 32) DEVENDO POSSUIR QUALIDADE DE 1ª LINHA,DEVENDO POSSUIR REGISTRO /CERTIFICAÇÃO IMMETRO.EMBALAGEM GALÃO 20 L</t>
  </si>
  <si>
    <t>Galões</t>
  </si>
  <si>
    <t>ÓLEO LUBRIFICANTE SAE 15W-40/SL, FORMULADO COM TECNOLOGIA ISOSYN, É UM ÓLEO DE VISCOSIDADE SAE 15W-40 E GRAU DE DESEMPENHO API CI-4 / ACEA E7 RECOMENDADO PARA MOTORES A DIESEL NATURALMENTE ASPIRADOS OU TURBOALIMENTADOS.CARACTERISTICAS TIPICAS :VISCOSIDADE A BAIXA TEMEPRATURA (CCS)-20º C,CP :5400 E INDICE DE VISCOSIDADE: 138. DEVENDO POSSUIR NÚMERO DE REGISTRO/CERTIFICAÇÃO INMETRO. EMBA. 20 L</t>
  </si>
  <si>
    <t>ÓLEO LUBRIFICANTE MULTIVISCOSO SEMISSINTETICO 15W40, RECOMENDADO PARA MOTORES A GASOLINA ,ETANOL,FLEX E GNV (injeção eletronica, multiválvulas e turboalimentados). Aprovado no nível de desempenho API SN. DEVENDO POSSUIR NÚMERO DE REGISTRO/ CERTIFICAÇÃO INMETRO.EMBA. 1 L</t>
  </si>
  <si>
    <t>PNEU 225X75 R 16 - PNEU VEÍCULO AUTOMOTIVO, MATERIAL CARCAÇA, LONA POLIESTER, MATERIAL TALÃO ARAME AÇO, MATERIAL BANDA RODAGEM BORRACHA ALTA RESISTÊNCIA, MATERIAL FLANCOS, MISTURA BORRACHA ALTA FLEXIBILIDADE, TIPO ESTRUTURA RADIAL, CARACTERÍSTICAS ADICIONAIS SEM CÂMARA, 225/75 ARO 16, C/ SELO INMETRO IMPRESSO. PADRÃO DE QUALIDADE PIRELLI, GOODYEAR, FIRESTONE, MICHELIN OU DE QUALIDADE SIMILAR, DEVENDOPOSSUIR SELO DE APROVAÇÃO DO INMETRO.</t>
  </si>
  <si>
    <t>PROCESSO ADMINISTRATIVO N° 4033/2023 de 17/11/2023</t>
  </si>
  <si>
    <t>EVENTUAL AQUISIÇÃO DE PNEUS E LUBRIFICANTES - SRP</t>
  </si>
  <si>
    <t>O pagamento do objeto de que trata o PREGÃO ELETRÔNICO 144/2023, será efetuado pela Tesouraria da Secretaria Municipal de Saúde de Sumidouro.</t>
  </si>
  <si>
    <t>Prazo da Ata: 12 meses a contar de sua assinatura.</t>
  </si>
  <si>
    <t>Abertura das Propostas: 18/12/2023, às 10:00hs</t>
  </si>
  <si>
    <t>PREGÃO ELETRÔNICO Nº 150/2023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</si>
</sst>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68777</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196509"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4033/23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43"/>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3.28515625" style="2" customWidth="1"/>
    <col min="3" max="3" width="9.85546875" style="1" customWidth="1"/>
    <col min="4" max="4" width="8" style="1" customWidth="1"/>
    <col min="5" max="6" width="10.140625" style="13" customWidth="1"/>
    <col min="7" max="7" width="11"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5" t="s">
        <v>19</v>
      </c>
      <c r="B2" s="65"/>
      <c r="C2" s="65"/>
      <c r="D2" s="65"/>
      <c r="E2" s="65"/>
      <c r="F2" s="65"/>
      <c r="G2" s="65"/>
    </row>
    <row r="3" spans="1:11" x14ac:dyDescent="0.2">
      <c r="A3" s="65" t="str">
        <f>UPPER(Dados!B1&amp;"  -  "&amp;Dados!B4)</f>
        <v>PREGÃO ELETRÔNICO Nº 150/2023  -  ABERTURA DAS PROPOSTAS: 18/12/2023, ÀS 10:00HS</v>
      </c>
      <c r="B3" s="65"/>
      <c r="C3" s="65"/>
      <c r="D3" s="65"/>
      <c r="E3" s="65"/>
      <c r="F3" s="65"/>
      <c r="G3" s="65"/>
    </row>
    <row r="4" spans="1:11" x14ac:dyDescent="0.2">
      <c r="A4" s="66" t="str">
        <f>Dados!B3</f>
        <v>EVENTUAL AQUISIÇÃO DE PNEUS E LUBRIFICANTES - SRP</v>
      </c>
      <c r="B4" s="66"/>
      <c r="C4" s="66"/>
      <c r="D4" s="66"/>
      <c r="E4" s="66"/>
      <c r="F4" s="66"/>
      <c r="G4" s="66"/>
    </row>
    <row r="5" spans="1:11" x14ac:dyDescent="0.2">
      <c r="A5" s="65" t="str">
        <f>Dados!B2</f>
        <v>PROCESSO ADMINISTRATIVO N° 4033/2023 de 17/11/2023</v>
      </c>
      <c r="B5" s="65"/>
      <c r="C5" s="65"/>
      <c r="D5" s="65"/>
      <c r="E5" s="65"/>
      <c r="F5" s="65"/>
      <c r="G5" s="65"/>
    </row>
    <row r="6" spans="1:11" x14ac:dyDescent="0.2">
      <c r="A6" s="51" t="str">
        <f>Dados!B7</f>
        <v>MENOR PREÇO POR ITEM</v>
      </c>
      <c r="B6" s="51"/>
      <c r="C6" s="63" t="s">
        <v>29</v>
      </c>
      <c r="D6" s="63"/>
      <c r="E6" s="64">
        <f>Dados!B8</f>
        <v>1213880.94</v>
      </c>
      <c r="F6" s="64"/>
      <c r="G6" s="51"/>
    </row>
    <row r="7" spans="1:11" ht="2.25" customHeight="1" x14ac:dyDescent="0.2">
      <c r="A7" s="6"/>
      <c r="B7" s="6"/>
      <c r="C7" s="6"/>
      <c r="D7" s="6"/>
      <c r="E7" s="14"/>
      <c r="F7" s="14"/>
      <c r="G7" s="10"/>
    </row>
    <row r="8" spans="1:11" s="8" customFormat="1" ht="12" customHeight="1" x14ac:dyDescent="0.2">
      <c r="A8" s="15" t="s">
        <v>0</v>
      </c>
      <c r="B8" s="67"/>
      <c r="C8" s="67"/>
      <c r="D8" s="67"/>
      <c r="E8" s="67"/>
      <c r="F8" s="67"/>
      <c r="G8" s="67"/>
      <c r="H8" s="40"/>
    </row>
    <row r="9" spans="1:11" s="8" customFormat="1" ht="12" customHeight="1" x14ac:dyDescent="0.2">
      <c r="A9" s="15" t="s">
        <v>1</v>
      </c>
      <c r="B9" s="68"/>
      <c r="C9" s="68"/>
      <c r="D9" s="68"/>
      <c r="E9" s="68"/>
      <c r="F9" s="68"/>
      <c r="G9" s="68"/>
      <c r="H9" s="40"/>
    </row>
    <row r="10" spans="1:11" s="8" customFormat="1" ht="12" customHeight="1" x14ac:dyDescent="0.2">
      <c r="A10" s="15" t="s">
        <v>2</v>
      </c>
      <c r="B10" s="58"/>
      <c r="C10" s="26" t="s">
        <v>8</v>
      </c>
      <c r="D10" s="73"/>
      <c r="E10" s="73"/>
      <c r="F10" s="73"/>
      <c r="G10" s="73"/>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78.75" x14ac:dyDescent="0.2">
      <c r="A13" s="33">
        <v>1</v>
      </c>
      <c r="B13" s="31" t="s">
        <v>49</v>
      </c>
      <c r="C13" s="34" t="s">
        <v>50</v>
      </c>
      <c r="D13" s="48">
        <v>630</v>
      </c>
      <c r="E13" s="50">
        <v>53</v>
      </c>
      <c r="F13" s="57"/>
      <c r="G13" s="35" t="str">
        <f>IF(F13="","",IF(ISTEXT(F13),"NC",F13*D13))</f>
        <v/>
      </c>
      <c r="H13" s="40"/>
      <c r="K13" s="7"/>
    </row>
    <row r="14" spans="1:11" s="8" customFormat="1" ht="67.5" x14ac:dyDescent="0.2">
      <c r="A14" s="33">
        <v>2</v>
      </c>
      <c r="B14" s="31" t="s">
        <v>51</v>
      </c>
      <c r="C14" s="34" t="s">
        <v>50</v>
      </c>
      <c r="D14" s="48">
        <v>364</v>
      </c>
      <c r="E14" s="50">
        <v>64.02</v>
      </c>
      <c r="F14" s="57"/>
      <c r="G14" s="35" t="str">
        <f t="shared" ref="G14:G29" si="0">IF(F14="","",IF(ISTEXT(F14),"NC",F14*D14))</f>
        <v/>
      </c>
      <c r="H14" s="40"/>
      <c r="K14" s="7"/>
    </row>
    <row r="15" spans="1:11" s="8" customFormat="1" ht="45" x14ac:dyDescent="0.2">
      <c r="A15" s="33">
        <v>3</v>
      </c>
      <c r="B15" s="31" t="s">
        <v>52</v>
      </c>
      <c r="C15" s="34" t="s">
        <v>50</v>
      </c>
      <c r="D15" s="48">
        <v>156</v>
      </c>
      <c r="E15" s="50">
        <v>43.21</v>
      </c>
      <c r="F15" s="57"/>
      <c r="G15" s="35" t="str">
        <f t="shared" si="0"/>
        <v/>
      </c>
      <c r="H15" s="40"/>
      <c r="K15" s="7"/>
    </row>
    <row r="16" spans="1:11" s="8" customFormat="1" ht="78.75" x14ac:dyDescent="0.2">
      <c r="A16" s="33">
        <v>4</v>
      </c>
      <c r="B16" s="31" t="s">
        <v>53</v>
      </c>
      <c r="C16" s="34" t="s">
        <v>50</v>
      </c>
      <c r="D16" s="48">
        <v>384</v>
      </c>
      <c r="E16" s="50">
        <v>178</v>
      </c>
      <c r="F16" s="57"/>
      <c r="G16" s="35" t="str">
        <f t="shared" si="0"/>
        <v/>
      </c>
      <c r="H16" s="40"/>
      <c r="K16" s="7"/>
    </row>
    <row r="17" spans="1:11" s="8" customFormat="1" ht="67.5" x14ac:dyDescent="0.2">
      <c r="A17" s="33">
        <v>5</v>
      </c>
      <c r="B17" s="31" t="s">
        <v>54</v>
      </c>
      <c r="C17" s="34" t="s">
        <v>50</v>
      </c>
      <c r="D17" s="48">
        <v>144</v>
      </c>
      <c r="E17" s="50">
        <v>52</v>
      </c>
      <c r="F17" s="57"/>
      <c r="G17" s="35" t="str">
        <f t="shared" si="0"/>
        <v/>
      </c>
      <c r="H17" s="40"/>
      <c r="K17" s="7"/>
    </row>
    <row r="18" spans="1:11" s="8" customFormat="1" ht="78.75" x14ac:dyDescent="0.2">
      <c r="A18" s="33">
        <v>6</v>
      </c>
      <c r="B18" s="31" t="s">
        <v>55</v>
      </c>
      <c r="C18" s="34" t="s">
        <v>50</v>
      </c>
      <c r="D18" s="48">
        <v>400</v>
      </c>
      <c r="E18" s="50">
        <v>30</v>
      </c>
      <c r="F18" s="57"/>
      <c r="G18" s="35" t="str">
        <f t="shared" si="0"/>
        <v/>
      </c>
      <c r="H18" s="40"/>
      <c r="K18" s="7"/>
    </row>
    <row r="19" spans="1:11" s="8" customFormat="1" ht="33.75" x14ac:dyDescent="0.2">
      <c r="A19" s="33">
        <v>7</v>
      </c>
      <c r="B19" s="31" t="s">
        <v>56</v>
      </c>
      <c r="C19" s="34" t="s">
        <v>50</v>
      </c>
      <c r="D19" s="48">
        <v>400</v>
      </c>
      <c r="E19" s="50">
        <v>46.03</v>
      </c>
      <c r="F19" s="57"/>
      <c r="G19" s="35" t="str">
        <f t="shared" si="0"/>
        <v/>
      </c>
      <c r="H19" s="40"/>
      <c r="K19" s="7"/>
    </row>
    <row r="20" spans="1:11" s="8" customFormat="1" ht="90" x14ac:dyDescent="0.2">
      <c r="A20" s="33">
        <v>8</v>
      </c>
      <c r="B20" s="31" t="s">
        <v>57</v>
      </c>
      <c r="C20" s="34" t="s">
        <v>58</v>
      </c>
      <c r="D20" s="48">
        <v>480</v>
      </c>
      <c r="E20" s="50">
        <v>505.78</v>
      </c>
      <c r="F20" s="57"/>
      <c r="G20" s="35" t="str">
        <f t="shared" si="0"/>
        <v/>
      </c>
      <c r="H20" s="40"/>
      <c r="K20" s="7"/>
    </row>
    <row r="21" spans="1:11" s="8" customFormat="1" ht="90" x14ac:dyDescent="0.2">
      <c r="A21" s="33">
        <v>9</v>
      </c>
      <c r="B21" s="31" t="s">
        <v>59</v>
      </c>
      <c r="C21" s="34" t="s">
        <v>58</v>
      </c>
      <c r="D21" s="48">
        <v>240</v>
      </c>
      <c r="E21" s="50">
        <v>590.64</v>
      </c>
      <c r="F21" s="57"/>
      <c r="G21" s="35" t="str">
        <f t="shared" si="0"/>
        <v/>
      </c>
      <c r="H21" s="40"/>
      <c r="K21" s="7"/>
    </row>
    <row r="22" spans="1:11" s="8" customFormat="1" ht="90" x14ac:dyDescent="0.2">
      <c r="A22" s="33">
        <v>10</v>
      </c>
      <c r="B22" s="31" t="s">
        <v>60</v>
      </c>
      <c r="C22" s="34" t="s">
        <v>58</v>
      </c>
      <c r="D22" s="48">
        <v>180</v>
      </c>
      <c r="E22" s="50">
        <v>617.19000000000005</v>
      </c>
      <c r="F22" s="57"/>
      <c r="G22" s="35" t="str">
        <f t="shared" si="0"/>
        <v/>
      </c>
      <c r="H22" s="40"/>
      <c r="K22" s="7"/>
    </row>
    <row r="23" spans="1:11" s="8" customFormat="1" ht="90" x14ac:dyDescent="0.2">
      <c r="A23" s="33">
        <v>11</v>
      </c>
      <c r="B23" s="31" t="s">
        <v>68</v>
      </c>
      <c r="C23" s="34" t="s">
        <v>58</v>
      </c>
      <c r="D23" s="48">
        <v>240</v>
      </c>
      <c r="E23" s="50">
        <v>1041.8599999999999</v>
      </c>
      <c r="F23" s="57"/>
      <c r="G23" s="35" t="str">
        <f t="shared" si="0"/>
        <v/>
      </c>
      <c r="H23" s="40"/>
      <c r="K23" s="7"/>
    </row>
    <row r="24" spans="1:11" s="8" customFormat="1" ht="90" x14ac:dyDescent="0.2">
      <c r="A24" s="33">
        <v>12</v>
      </c>
      <c r="B24" s="31" t="s">
        <v>61</v>
      </c>
      <c r="C24" s="34" t="s">
        <v>58</v>
      </c>
      <c r="D24" s="48">
        <v>30</v>
      </c>
      <c r="E24" s="50">
        <v>1035.4100000000001</v>
      </c>
      <c r="F24" s="57"/>
      <c r="G24" s="35" t="str">
        <f t="shared" si="0"/>
        <v/>
      </c>
      <c r="H24" s="40"/>
      <c r="K24" s="7"/>
    </row>
    <row r="25" spans="1:11" s="8" customFormat="1" ht="90" x14ac:dyDescent="0.2">
      <c r="A25" s="33">
        <v>13</v>
      </c>
      <c r="B25" s="31" t="s">
        <v>62</v>
      </c>
      <c r="C25" s="34" t="s">
        <v>58</v>
      </c>
      <c r="D25" s="48">
        <v>120</v>
      </c>
      <c r="E25" s="50">
        <v>666.78</v>
      </c>
      <c r="F25" s="57"/>
      <c r="G25" s="35" t="str">
        <f t="shared" si="0"/>
        <v/>
      </c>
      <c r="H25" s="40"/>
      <c r="K25" s="7"/>
    </row>
    <row r="26" spans="1:11" s="8" customFormat="1" ht="90" x14ac:dyDescent="0.2">
      <c r="A26" s="33">
        <v>14</v>
      </c>
      <c r="B26" s="31" t="s">
        <v>63</v>
      </c>
      <c r="C26" s="34" t="s">
        <v>58</v>
      </c>
      <c r="D26" s="48">
        <v>200</v>
      </c>
      <c r="E26" s="50">
        <v>600.44000000000005</v>
      </c>
      <c r="F26" s="57"/>
      <c r="G26" s="35" t="str">
        <f t="shared" si="0"/>
        <v/>
      </c>
      <c r="H26" s="40"/>
      <c r="K26" s="7"/>
    </row>
    <row r="27" spans="1:11" s="8" customFormat="1" ht="33.75" x14ac:dyDescent="0.2">
      <c r="A27" s="33">
        <v>15</v>
      </c>
      <c r="B27" s="31" t="s">
        <v>64</v>
      </c>
      <c r="C27" s="34" t="s">
        <v>65</v>
      </c>
      <c r="D27" s="48">
        <v>10</v>
      </c>
      <c r="E27" s="50">
        <v>171.44</v>
      </c>
      <c r="F27" s="57"/>
      <c r="G27" s="35" t="str">
        <f t="shared" si="0"/>
        <v/>
      </c>
      <c r="H27" s="40"/>
      <c r="K27" s="7"/>
    </row>
    <row r="28" spans="1:11" s="8" customFormat="1" ht="90" x14ac:dyDescent="0.2">
      <c r="A28" s="33">
        <v>16</v>
      </c>
      <c r="B28" s="31" t="s">
        <v>66</v>
      </c>
      <c r="C28" s="34" t="s">
        <v>65</v>
      </c>
      <c r="D28" s="48">
        <v>100</v>
      </c>
      <c r="E28" s="50">
        <v>496.48</v>
      </c>
      <c r="F28" s="57"/>
      <c r="G28" s="35" t="str">
        <f t="shared" si="0"/>
        <v/>
      </c>
      <c r="H28" s="40"/>
      <c r="K28" s="7"/>
    </row>
    <row r="29" spans="1:11" s="8" customFormat="1" ht="56.25" x14ac:dyDescent="0.2">
      <c r="A29" s="33">
        <v>17</v>
      </c>
      <c r="B29" s="31" t="s">
        <v>67</v>
      </c>
      <c r="C29" s="34" t="s">
        <v>65</v>
      </c>
      <c r="D29" s="48">
        <v>400</v>
      </c>
      <c r="E29" s="50">
        <v>40</v>
      </c>
      <c r="F29" s="57"/>
      <c r="G29" s="35" t="str">
        <f t="shared" si="0"/>
        <v/>
      </c>
      <c r="H29" s="40"/>
      <c r="K29" s="7"/>
    </row>
    <row r="30" spans="1:11" s="27" customFormat="1" ht="9" x14ac:dyDescent="0.2">
      <c r="A30" s="36"/>
      <c r="E30" s="46"/>
      <c r="F30" s="69" t="s">
        <v>27</v>
      </c>
      <c r="G30" s="70"/>
      <c r="H30" s="41"/>
    </row>
    <row r="31" spans="1:11" ht="14.25" customHeight="1" x14ac:dyDescent="0.2">
      <c r="F31" s="71" t="str">
        <f>IF(SUM(G13:G29)=0,"",SUM(G13:G29))</f>
        <v/>
      </c>
      <c r="G31" s="72"/>
      <c r="H31" s="42"/>
    </row>
    <row r="32" spans="1:11" s="37" customFormat="1" ht="9" x14ac:dyDescent="0.2">
      <c r="A32" s="62" t="str">
        <f>" - "&amp;Dados!B23</f>
        <v xml:space="preserve"> - A execução do objeto da presente licitação será realizada junto a Secretaria obedecendo, na íntegra, ao detalhamento do termo de referência (ANEXO II).</v>
      </c>
      <c r="B32" s="62"/>
      <c r="C32" s="62"/>
      <c r="D32" s="62"/>
      <c r="E32" s="62"/>
      <c r="F32" s="62"/>
      <c r="G32" s="62"/>
      <c r="H32" s="43"/>
    </row>
    <row r="33" spans="1:8" s="37" customFormat="1" ht="9" x14ac:dyDescent="0.2">
      <c r="A33" s="62" t="str">
        <f>" - "&amp;Dados!B24</f>
        <v xml:space="preserve"> - A administração rejeitará, no todo ou em parte, a prestação de serviços executada em desacordo com os termos do Edital e seus anexos.</v>
      </c>
      <c r="B33" s="62"/>
      <c r="C33" s="62"/>
      <c r="D33" s="62"/>
      <c r="E33" s="62"/>
      <c r="F33" s="62"/>
      <c r="G33" s="62"/>
      <c r="H33" s="43"/>
    </row>
    <row r="34" spans="1:8" s="37" customFormat="1" ht="9" x14ac:dyDescent="0.2">
      <c r="A34" s="62" t="str">
        <f>" - "&amp;Dados!B25</f>
        <v xml:space="preserve"> - O pagamento do objeto de que trata o PREGÃO ELETRÔNICO 144/2023, será efetuado pela Tesouraria da Secretaria Municipal de Saúde de Sumidouro.</v>
      </c>
      <c r="B34" s="62"/>
      <c r="C34" s="62"/>
      <c r="D34" s="62"/>
      <c r="E34" s="62"/>
      <c r="F34" s="62"/>
      <c r="G34" s="62"/>
      <c r="H34" s="43"/>
    </row>
    <row r="35" spans="1:8" s="27" customFormat="1" ht="9" x14ac:dyDescent="0.2">
      <c r="A35" s="62" t="str">
        <f>" - "&amp;Dados!B26</f>
        <v xml:space="preserve"> - Proposta válida por 60 (sessenta) dias</v>
      </c>
      <c r="B35" s="62"/>
      <c r="C35" s="62"/>
      <c r="D35" s="62"/>
      <c r="E35" s="62"/>
      <c r="F35" s="62"/>
      <c r="G35" s="62"/>
      <c r="H35" s="41"/>
    </row>
    <row r="36" spans="1:8" ht="21" customHeight="1" x14ac:dyDescent="0.2">
      <c r="A36" s="62" t="str">
        <f>" - "&amp;Dados!B28</f>
        <v xml:space="preserve"> - A Licitante poderá apresentar prospecto, ficha técnica ou outros documentos com informações que permitam a melhor identificação e qualificação do(s) item(ns) licitado(s);</v>
      </c>
      <c r="B36" s="62"/>
      <c r="C36" s="62"/>
      <c r="D36" s="62"/>
      <c r="E36" s="62"/>
      <c r="F36" s="62"/>
      <c r="G36" s="62"/>
      <c r="H36" s="44"/>
    </row>
    <row r="37" spans="1:8" x14ac:dyDescent="0.2">
      <c r="A37" s="62" t="str">
        <f>" - "&amp;Dados!B29</f>
        <v xml:space="preserve"> - A proposta de preços ajustada ao lance final deverá conter o valor numérico dos preços unitários e totais, não podendo exceder o valor do lance final;</v>
      </c>
      <c r="B37" s="62"/>
      <c r="C37" s="62"/>
      <c r="D37" s="62"/>
      <c r="E37" s="62"/>
      <c r="F37" s="62"/>
      <c r="G37" s="62"/>
      <c r="H37" s="44"/>
    </row>
    <row r="38" spans="1:8" ht="21.75" customHeight="1" x14ac:dyDescent="0.2">
      <c r="A38"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38" s="62"/>
      <c r="C38" s="62"/>
      <c r="D38" s="62"/>
      <c r="E38" s="62"/>
      <c r="F38" s="62"/>
      <c r="G38" s="62"/>
      <c r="H38" s="44"/>
    </row>
    <row r="39" spans="1:8" ht="21.75" customHeight="1" x14ac:dyDescent="0.2">
      <c r="A39"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39" s="62"/>
      <c r="C39" s="62"/>
      <c r="D39" s="62"/>
      <c r="E39" s="62"/>
      <c r="F39" s="62"/>
      <c r="G39" s="62"/>
      <c r="H39" s="44"/>
    </row>
    <row r="40" spans="1:8" ht="21.75" customHeight="1" x14ac:dyDescent="0.2">
      <c r="A40"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40" s="62"/>
      <c r="C40" s="62"/>
      <c r="D40" s="62"/>
      <c r="E40" s="62"/>
      <c r="F40" s="62"/>
      <c r="G40" s="62"/>
      <c r="H40" s="44"/>
    </row>
    <row r="41" spans="1:8" ht="21.75" customHeight="1" x14ac:dyDescent="0.2">
      <c r="A41" s="62" t="str">
        <f>" - "&amp;Dados!B33</f>
        <v xml:space="preserve"> - Declaramos que até a presente data inexistem fatos impeditivos a participação desta empresa ao presente certame licitatório, ciente da obrigatoriedade de declarar ocorrências posteriores;</v>
      </c>
      <c r="B41" s="62"/>
      <c r="C41" s="62"/>
      <c r="D41" s="62"/>
      <c r="E41" s="62"/>
      <c r="F41" s="62"/>
      <c r="G41" s="62"/>
      <c r="H41" s="44"/>
    </row>
    <row r="42" spans="1:8" ht="30" customHeight="1" x14ac:dyDescent="0.2">
      <c r="A42"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42" s="62"/>
      <c r="C42" s="62"/>
      <c r="D42" s="62"/>
      <c r="E42" s="62"/>
      <c r="F42" s="62"/>
      <c r="G42" s="62"/>
    </row>
    <row r="43" spans="1:8" ht="25.5" customHeight="1" x14ac:dyDescent="0.2">
      <c r="A43"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43" s="62"/>
      <c r="C43" s="62"/>
      <c r="D43" s="62"/>
      <c r="E43" s="62"/>
      <c r="F43" s="62"/>
      <c r="G43" s="62"/>
    </row>
  </sheetData>
  <sheetProtection algorithmName="SHA-512" hashValue="soC0ELaSC3FCwQvC7QXEkPpO/z464y09ENT1uIa6xxbC2OwX5bnLGbnEhliE5eI2U0SmYYUx7gjURa+iq84otw==" saltValue="ekJjfj2iYP6iKiE2+ds0aw==" spinCount="100000" sheet="1" objects="1" scenarios="1"/>
  <autoFilter ref="A11:G43" xr:uid="{00000000-0009-0000-0000-000000000000}"/>
  <mergeCells count="23">
    <mergeCell ref="A32:G32"/>
    <mergeCell ref="A33:G33"/>
    <mergeCell ref="A34:G34"/>
    <mergeCell ref="B8:G8"/>
    <mergeCell ref="A35:G35"/>
    <mergeCell ref="B9:G9"/>
    <mergeCell ref="F30:G30"/>
    <mergeCell ref="F31:G31"/>
    <mergeCell ref="D10:G10"/>
    <mergeCell ref="C6:D6"/>
    <mergeCell ref="E6:F6"/>
    <mergeCell ref="A2:G2"/>
    <mergeCell ref="A3:G3"/>
    <mergeCell ref="A4:G4"/>
    <mergeCell ref="A5:G5"/>
    <mergeCell ref="A42:G42"/>
    <mergeCell ref="A43:G43"/>
    <mergeCell ref="A36:G36"/>
    <mergeCell ref="A37:G37"/>
    <mergeCell ref="A38:G38"/>
    <mergeCell ref="A39:G39"/>
    <mergeCell ref="A40:G40"/>
    <mergeCell ref="A41:G41"/>
  </mergeCells>
  <phoneticPr fontId="0" type="noConversion"/>
  <conditionalFormatting sqref="B10">
    <cfRule type="cellIs" dxfId="11" priority="8" stopIfTrue="1" operator="equal">
      <formula>$G$1</formula>
    </cfRule>
  </conditionalFormatting>
  <conditionalFormatting sqref="B13:B29">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29">
    <cfRule type="expression" priority="12" stopIfTrue="1">
      <formula>$A13</formula>
    </cfRule>
  </conditionalFormatting>
  <conditionalFormatting sqref="D10:G10">
    <cfRule type="cellIs" dxfId="8" priority="24" stopIfTrue="1" operator="equal">
      <formula>$E$1</formula>
    </cfRule>
  </conditionalFormatting>
  <conditionalFormatting sqref="F13:F29">
    <cfRule type="cellIs" dxfId="7" priority="11" stopIfTrue="1" operator="equal">
      <formula>""</formula>
    </cfRule>
  </conditionalFormatting>
  <conditionalFormatting sqref="F30">
    <cfRule type="expression" dxfId="6" priority="1" stopIfTrue="1">
      <formula>IF($J30="Empate",IF(H30=1,TRUE(),FALSE()),FALSE())</formula>
    </cfRule>
    <cfRule type="expression" dxfId="5" priority="2" stopIfTrue="1">
      <formula>IF(H30="&gt;",FALSE(),IF(H30&gt;0,TRUE(),FALSE()))</formula>
    </cfRule>
    <cfRule type="expression" dxfId="4" priority="3" stopIfTrue="1">
      <formula>IF(H30="&gt;",TRUE(),FALSE())</formula>
    </cfRule>
  </conditionalFormatting>
  <conditionalFormatting sqref="F31">
    <cfRule type="expression" dxfId="3" priority="4" stopIfTrue="1">
      <formula>IF($J30="OK",IF(H30=1,TRUE(),FALSE()),FALSE())</formula>
    </cfRule>
    <cfRule type="expression" dxfId="2" priority="5" stopIfTrue="1">
      <formula>IF($J30="Empate",IF(H30=1,TRUE(),FALSE()),FALSE())</formula>
    </cfRule>
    <cfRule type="expression" dxfId="1" priority="6" stopIfTrue="1">
      <formula>IF($J30="Empate",IF(H30=2,TRUE(),FALSE()),FALSE())</formula>
    </cfRule>
  </conditionalFormatting>
  <conditionalFormatting sqref="G13:G29">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78"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1" sqref="B1"/>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9" t="s">
        <v>74</v>
      </c>
      <c r="E1" s="4"/>
      <c r="F1" s="4"/>
      <c r="G1" s="4"/>
    </row>
    <row r="2" spans="1:7" x14ac:dyDescent="0.2">
      <c r="A2" s="16" t="s">
        <v>10</v>
      </c>
      <c r="B2" s="59" t="s">
        <v>69</v>
      </c>
      <c r="E2" s="4"/>
      <c r="F2" s="4"/>
      <c r="G2" s="4"/>
    </row>
    <row r="3" spans="1:7" x14ac:dyDescent="0.2">
      <c r="A3" s="16" t="s">
        <v>11</v>
      </c>
      <c r="B3" s="59" t="s">
        <v>70</v>
      </c>
      <c r="C3" s="5"/>
      <c r="E3" s="53"/>
      <c r="F3" s="4"/>
      <c r="G3" s="4"/>
    </row>
    <row r="4" spans="1:7" x14ac:dyDescent="0.2">
      <c r="A4" s="16" t="s">
        <v>12</v>
      </c>
      <c r="B4" s="59" t="s">
        <v>73</v>
      </c>
      <c r="C4" s="5"/>
      <c r="E4" s="53"/>
      <c r="F4" s="4"/>
      <c r="G4" s="4"/>
    </row>
    <row r="5" spans="1:7" x14ac:dyDescent="0.2">
      <c r="A5" s="16" t="s">
        <v>13</v>
      </c>
      <c r="B5" s="59" t="s">
        <v>45</v>
      </c>
      <c r="C5" s="5"/>
      <c r="E5" s="53"/>
      <c r="F5" s="4"/>
      <c r="G5" s="4"/>
    </row>
    <row r="6" spans="1:7" x14ac:dyDescent="0.2">
      <c r="A6" s="16" t="s">
        <v>31</v>
      </c>
      <c r="B6" s="60" t="s">
        <v>46</v>
      </c>
      <c r="C6" s="5"/>
      <c r="E6" s="53"/>
      <c r="F6" s="4"/>
      <c r="G6" s="4"/>
    </row>
    <row r="7" spans="1:7" x14ac:dyDescent="0.2">
      <c r="A7" s="16" t="s">
        <v>14</v>
      </c>
      <c r="B7" s="5" t="s">
        <v>30</v>
      </c>
      <c r="C7" s="5"/>
      <c r="E7" s="53"/>
      <c r="F7" s="4"/>
      <c r="G7" s="4"/>
    </row>
    <row r="8" spans="1:7" x14ac:dyDescent="0.2">
      <c r="A8" s="25" t="s">
        <v>23</v>
      </c>
      <c r="B8" s="47">
        <v>1213880.94</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56" t="s">
        <v>44</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38.25" x14ac:dyDescent="0.2">
      <c r="A23" s="20" t="s">
        <v>15</v>
      </c>
      <c r="B23" s="21" t="s">
        <v>47</v>
      </c>
      <c r="E23" s="4"/>
      <c r="F23" s="4"/>
      <c r="G23" s="52"/>
    </row>
    <row r="24" spans="1:256" ht="38.25" x14ac:dyDescent="0.2">
      <c r="A24" s="20" t="s">
        <v>16</v>
      </c>
      <c r="B24" s="21" t="s">
        <v>48</v>
      </c>
      <c r="E24" s="4"/>
      <c r="F24" s="4"/>
      <c r="G24" s="52"/>
    </row>
    <row r="25" spans="1:256" ht="38.25" x14ac:dyDescent="0.2">
      <c r="A25" s="20" t="s">
        <v>17</v>
      </c>
      <c r="B25" s="60" t="s">
        <v>71</v>
      </c>
      <c r="C25" s="9"/>
      <c r="E25" s="4"/>
      <c r="F25" s="4"/>
      <c r="G25" s="52"/>
    </row>
    <row r="26" spans="1:256" ht="25.5" x14ac:dyDescent="0.2">
      <c r="A26" s="20" t="s">
        <v>18</v>
      </c>
      <c r="B26" s="21" t="s">
        <v>28</v>
      </c>
      <c r="E26" s="4"/>
      <c r="F26" s="4"/>
      <c r="G26" s="52"/>
    </row>
    <row r="27" spans="1:256" x14ac:dyDescent="0.2">
      <c r="A27" s="20" t="s">
        <v>32</v>
      </c>
      <c r="B27" s="61" t="s">
        <v>72</v>
      </c>
      <c r="G27" s="52"/>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2023-12-04T14:37:41Z</cp:lastPrinted>
  <dcterms:created xsi:type="dcterms:W3CDTF">2006-04-18T17:38:46Z</dcterms:created>
  <dcterms:modified xsi:type="dcterms:W3CDTF">2023-12-04T14:37:47Z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